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" i="1" l="1"/>
  <c r="G14" i="1"/>
  <c r="J4" i="1"/>
  <c r="J5" i="1"/>
  <c r="J6" i="1"/>
  <c r="J7" i="1"/>
  <c r="J8" i="1"/>
  <c r="J9" i="1"/>
  <c r="J10" i="1"/>
  <c r="J3" i="1"/>
  <c r="I4" i="1"/>
  <c r="I5" i="1"/>
  <c r="I6" i="1"/>
  <c r="I7" i="1"/>
  <c r="I8" i="1"/>
  <c r="I9" i="1"/>
  <c r="I10" i="1"/>
  <c r="I3" i="1"/>
  <c r="H3" i="1"/>
  <c r="H4" i="1"/>
  <c r="H5" i="1"/>
  <c r="H6" i="1"/>
  <c r="H7" i="1"/>
  <c r="H8" i="1"/>
  <c r="H9" i="1"/>
  <c r="H10" i="1"/>
  <c r="G8" i="1"/>
  <c r="G10" i="1"/>
  <c r="G6" i="1"/>
  <c r="G4" i="1"/>
  <c r="G9" i="1"/>
  <c r="G5" i="1"/>
  <c r="G7" i="1"/>
  <c r="G3" i="1"/>
  <c r="E8" i="1"/>
  <c r="E10" i="1"/>
  <c r="E6" i="1"/>
  <c r="E4" i="1"/>
  <c r="E9" i="1"/>
  <c r="E5" i="1"/>
  <c r="E7" i="1"/>
  <c r="E3" i="1"/>
</calcChain>
</file>

<file path=xl/sharedStrings.xml><?xml version="1.0" encoding="utf-8"?>
<sst xmlns="http://schemas.openxmlformats.org/spreadsheetml/2006/main" count="46" uniqueCount="33">
  <si>
    <t>TÌNH HÌNH BÁN HÀNG NĂM 2011</t>
  </si>
  <si>
    <t>STT</t>
  </si>
  <si>
    <t>Mã hàng</t>
  </si>
  <si>
    <t>Loại</t>
  </si>
  <si>
    <t>Ngày bán</t>
  </si>
  <si>
    <t>Tên hàng</t>
  </si>
  <si>
    <t>Số lượng</t>
  </si>
  <si>
    <t>Đơn giá</t>
  </si>
  <si>
    <t>Thành tiền</t>
  </si>
  <si>
    <t>NG</t>
  </si>
  <si>
    <t>RT</t>
  </si>
  <si>
    <t>NX</t>
  </si>
  <si>
    <t>RC</t>
  </si>
  <si>
    <t>BẢNG ĐƠN GIÁ:</t>
  </si>
  <si>
    <t>Loại 1</t>
  </si>
  <si>
    <t>Loại 2</t>
  </si>
  <si>
    <t>Nước giặt Ariel</t>
  </si>
  <si>
    <t>Nước rửa tay Pursue</t>
  </si>
  <si>
    <t>Nước xả Downy</t>
  </si>
  <si>
    <t>Nước rửa chén Sunlight</t>
  </si>
  <si>
    <t>BẢNG THỐNG KÊ THÀNH TIỀN:</t>
  </si>
  <si>
    <t>Tên hàng/Ngày bán</t>
  </si>
  <si>
    <t>Sau 30/04/2011</t>
  </si>
  <si>
    <t>Yêu cầu:</t>
  </si>
  <si>
    <t>1. Tên hàng: dựa vào Mã hàng tra trong Bảng đơn giá.</t>
  </si>
  <si>
    <t>2. Đơn giá: dựa vào Mã hàng tra trong Bảng đơn giá. Tuy nhiên, tùy thuộc vào từng Loại</t>
  </si>
  <si>
    <t>3. Sắp xếp bảng tính tăng dần theo Số lượng, nếu trùng nhau thì sắp xếp tăng dần theo Ngày bán.</t>
  </si>
  <si>
    <t>4. Thành tiền = Số lượng * Đơn giá. Nếu mặt hàng loại 1 bán trong tháng 4 thì giảm 3% (Số lượng * Đơn giá)</t>
  </si>
  <si>
    <t>5. Định dạng cột Đơn giá và Thành tiền theo mẫu 1,000 đồng.</t>
  </si>
  <si>
    <t>6. Lập thêm cột Ghi chú sau cột Thành tiền, điền chuỗi "Giảm giá" cho những mặt hàng được giảm giá.</t>
  </si>
  <si>
    <t>7. Lập Bảng thống kê Thành tiền theo mẫu trên.</t>
  </si>
  <si>
    <t>Ghi chú</t>
  </si>
  <si>
    <t>Cột phụ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</si>
</sst>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i/>
      <u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2" fillId="0" borderId="1" xfId="0" applyFont="1" applyBorder="1"/>
    <xf numFmtId="14" fontId="2" fillId="0" borderId="1" xfId="0" applyNumberFormat="1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0" fontId="2" fillId="0" borderId="0" xfId="0" applyFont="1" applyBorder="1" applyAlignment="1">
      <alignment horizontal="center"/>
    </xf>
    <xf numFmtId="14" fontId="2" fillId="0" borderId="0" xfId="0" applyNumberFormat="1" applyFont="1" applyBorder="1"/>
    <xf numFmtId="0" fontId="2" fillId="0" borderId="0" xfId="0" applyFont="1" applyBorder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left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tabSelected="1" workbookViewId="0">
      <selection activeCell="I13" sqref="I13:I15"/>
    </sheetView>
  </sheetViews>
  <sheetFormatPr defaultRowHeight="18.75" x14ac:dyDescent="0.3"/>
  <cols>
    <col min="1" max="1" width="10.85546875" style="1" bestFit="1" customWidth="1"/>
    <col min="2" max="2" width="27.5703125" style="1" bestFit="1" customWidth="1"/>
    <col min="3" max="3" width="9.7109375" style="1" bestFit="1" customWidth="1"/>
    <col min="4" max="4" width="14.85546875" style="1" bestFit="1" customWidth="1"/>
    <col min="5" max="5" width="27.5703125" style="1" bestFit="1" customWidth="1"/>
    <col min="6" max="6" width="23" style="1" bestFit="1" customWidth="1"/>
    <col min="7" max="7" width="19.7109375" style="1" bestFit="1" customWidth="1"/>
    <col min="8" max="8" width="14.28515625" style="1" bestFit="1" customWidth="1"/>
    <col min="9" max="9" width="10.7109375" style="1" bestFit="1" customWidth="1"/>
    <col min="10" max="16384" width="9.140625" style="1"/>
  </cols>
  <sheetData>
    <row r="1" spans="1:10" x14ac:dyDescent="0.3">
      <c r="A1" s="13" t="s">
        <v>0</v>
      </c>
      <c r="B1" s="13"/>
      <c r="C1" s="13"/>
      <c r="D1" s="13"/>
      <c r="E1" s="13"/>
      <c r="F1" s="13"/>
      <c r="G1" s="13"/>
      <c r="H1" s="13"/>
    </row>
    <row r="2" spans="1:10" x14ac:dyDescent="0.3">
      <c r="A2" s="10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10" t="s">
        <v>31</v>
      </c>
      <c r="J2" s="1" t="s">
        <v>32</v>
      </c>
    </row>
    <row r="3" spans="1:10" x14ac:dyDescent="0.3">
      <c r="A3" s="4">
        <v>1</v>
      </c>
      <c r="B3" s="2" t="s">
        <v>9</v>
      </c>
      <c r="C3" s="4">
        <v>1</v>
      </c>
      <c r="D3" s="3">
        <v>40673</v>
      </c>
      <c r="E3" s="4" t="str">
        <f>VLOOKUP(B3,$A$15:$B$18,2,0)</f>
        <v>Nước giặt Ariel</v>
      </c>
      <c r="F3" s="2">
        <v>20</v>
      </c>
      <c r="G3" s="19">
        <f>VLOOKUP(B3,$A$15:$D$18,IF(C3=1,3,4),0)</f>
        <v>300000</v>
      </c>
      <c r="H3" s="19">
        <f>F3*G3*IF(AND(C3=1,MONTH(D3)=4),0.97,1)</f>
        <v>6000000</v>
      </c>
      <c r="I3" s="2" t="str">
        <f>IF(AND(C3=1,MONTH(D3)=4),"Giảm giá","")</f>
        <v/>
      </c>
      <c r="J3" s="1" t="str">
        <f>IF(D3&gt;DATE(2011,4,30),"Đ","S")</f>
        <v>Đ</v>
      </c>
    </row>
    <row r="4" spans="1:10" x14ac:dyDescent="0.3">
      <c r="A4" s="4">
        <v>2</v>
      </c>
      <c r="B4" s="2" t="s">
        <v>12</v>
      </c>
      <c r="C4" s="4">
        <v>1</v>
      </c>
      <c r="D4" s="3">
        <v>40668</v>
      </c>
      <c r="E4" s="4" t="str">
        <f>VLOOKUP(B4,$A$15:$B$18,2,0)</f>
        <v>Nước rửa chén Sunlight</v>
      </c>
      <c r="F4" s="2">
        <v>30</v>
      </c>
      <c r="G4" s="19">
        <f>VLOOKUP(B4,$A$15:$D$18,IF(C4=1,3,4),0)</f>
        <v>70000</v>
      </c>
      <c r="H4" s="19">
        <f t="shared" ref="H4:H10" si="0">F4*G4*IF(AND(C4=1,MONTH(D4)=4),0.97,1)</f>
        <v>2100000</v>
      </c>
      <c r="I4" s="2" t="str">
        <f t="shared" ref="I4:I10" si="1">IF(AND(C4=1,MONTH(D4)=4),"Giảm giá","")</f>
        <v/>
      </c>
      <c r="J4" s="1" t="str">
        <f t="shared" ref="J4:J10" si="2">IF(D4&gt;DATE(2011,4,30),"Đ","S")</f>
        <v>Đ</v>
      </c>
    </row>
    <row r="5" spans="1:10" x14ac:dyDescent="0.3">
      <c r="A5" s="4">
        <v>3</v>
      </c>
      <c r="B5" s="2" t="s">
        <v>11</v>
      </c>
      <c r="C5" s="4">
        <v>1</v>
      </c>
      <c r="D5" s="3">
        <v>40749</v>
      </c>
      <c r="E5" s="4" t="str">
        <f>VLOOKUP(B5,$A$15:$B$18,2,0)</f>
        <v>Nước xả Downy</v>
      </c>
      <c r="F5" s="2">
        <v>30</v>
      </c>
      <c r="G5" s="19">
        <f>VLOOKUP(B5,$A$15:$D$18,IF(C5=1,3,4),0)</f>
        <v>120000</v>
      </c>
      <c r="H5" s="19">
        <f t="shared" si="0"/>
        <v>3600000</v>
      </c>
      <c r="I5" s="2" t="str">
        <f t="shared" si="1"/>
        <v/>
      </c>
      <c r="J5" s="1" t="str">
        <f t="shared" si="2"/>
        <v>Đ</v>
      </c>
    </row>
    <row r="6" spans="1:10" x14ac:dyDescent="0.3">
      <c r="A6" s="4">
        <v>4</v>
      </c>
      <c r="B6" s="2" t="s">
        <v>11</v>
      </c>
      <c r="C6" s="4">
        <v>2</v>
      </c>
      <c r="D6" s="3">
        <v>40645</v>
      </c>
      <c r="E6" s="4" t="str">
        <f>VLOOKUP(B6,$A$15:$B$18,2,0)</f>
        <v>Nước xả Downy</v>
      </c>
      <c r="F6" s="2">
        <v>50</v>
      </c>
      <c r="G6" s="19">
        <f>VLOOKUP(B6,$A$15:$D$18,IF(C6=1,3,4),0)</f>
        <v>100000</v>
      </c>
      <c r="H6" s="19">
        <f t="shared" si="0"/>
        <v>5000000</v>
      </c>
      <c r="I6" s="2" t="str">
        <f t="shared" si="1"/>
        <v/>
      </c>
      <c r="J6" s="1" t="str">
        <f t="shared" si="2"/>
        <v>S</v>
      </c>
    </row>
    <row r="7" spans="1:10" x14ac:dyDescent="0.3">
      <c r="A7" s="4">
        <v>5</v>
      </c>
      <c r="B7" s="2" t="s">
        <v>12</v>
      </c>
      <c r="C7" s="4">
        <v>1</v>
      </c>
      <c r="D7" s="3">
        <v>40658</v>
      </c>
      <c r="E7" s="4" t="str">
        <f>VLOOKUP(B7,$A$15:$B$18,2,0)</f>
        <v>Nước rửa chén Sunlight</v>
      </c>
      <c r="F7" s="2">
        <v>50</v>
      </c>
      <c r="G7" s="19">
        <f>VLOOKUP(B7,$A$15:$D$18,IF(C7=1,3,4),0)</f>
        <v>70000</v>
      </c>
      <c r="H7" s="19">
        <f t="shared" si="0"/>
        <v>3395000</v>
      </c>
      <c r="I7" s="2" t="str">
        <f t="shared" si="1"/>
        <v>Giảm giá</v>
      </c>
      <c r="J7" s="1" t="str">
        <f t="shared" si="2"/>
        <v>S</v>
      </c>
    </row>
    <row r="8" spans="1:10" x14ac:dyDescent="0.3">
      <c r="A8" s="4">
        <v>6</v>
      </c>
      <c r="B8" s="2" t="s">
        <v>10</v>
      </c>
      <c r="C8" s="4">
        <v>2</v>
      </c>
      <c r="D8" s="3">
        <v>40678</v>
      </c>
      <c r="E8" s="4" t="str">
        <f>VLOOKUP(B8,$A$15:$B$18,2,0)</f>
        <v>Nước rửa tay Pursue</v>
      </c>
      <c r="F8" s="2">
        <v>50</v>
      </c>
      <c r="G8" s="19">
        <f>VLOOKUP(B8,$A$15:$D$18,IF(C8=1,3,4),0)</f>
        <v>80000</v>
      </c>
      <c r="H8" s="19">
        <f t="shared" si="0"/>
        <v>4000000</v>
      </c>
      <c r="I8" s="2" t="str">
        <f t="shared" si="1"/>
        <v/>
      </c>
      <c r="J8" s="1" t="str">
        <f t="shared" si="2"/>
        <v>Đ</v>
      </c>
    </row>
    <row r="9" spans="1:10" x14ac:dyDescent="0.3">
      <c r="A9" s="4">
        <v>7</v>
      </c>
      <c r="B9" s="2" t="s">
        <v>9</v>
      </c>
      <c r="C9" s="4">
        <v>2</v>
      </c>
      <c r="D9" s="3">
        <v>40641</v>
      </c>
      <c r="E9" s="4" t="str">
        <f>VLOOKUP(B9,$A$15:$B$18,2,0)</f>
        <v>Nước giặt Ariel</v>
      </c>
      <c r="F9" s="2">
        <v>80</v>
      </c>
      <c r="G9" s="19">
        <f>VLOOKUP(B9,$A$15:$D$18,IF(C9=1,3,4),0)</f>
        <v>240000</v>
      </c>
      <c r="H9" s="19">
        <f t="shared" si="0"/>
        <v>19200000</v>
      </c>
      <c r="I9" s="2" t="str">
        <f t="shared" si="1"/>
        <v/>
      </c>
      <c r="J9" s="1" t="str">
        <f t="shared" si="2"/>
        <v>S</v>
      </c>
    </row>
    <row r="10" spans="1:10" x14ac:dyDescent="0.3">
      <c r="A10" s="4">
        <v>8</v>
      </c>
      <c r="B10" s="2" t="s">
        <v>10</v>
      </c>
      <c r="C10" s="4">
        <v>1</v>
      </c>
      <c r="D10" s="3">
        <v>40627</v>
      </c>
      <c r="E10" s="4" t="str">
        <f>VLOOKUP(B10,$A$15:$B$18,2,0)</f>
        <v>Nước rửa tay Pursue</v>
      </c>
      <c r="F10" s="2">
        <v>100</v>
      </c>
      <c r="G10" s="19">
        <f>VLOOKUP(B10,$A$15:$D$18,IF(C10=1,3,4),0)</f>
        <v>90000</v>
      </c>
      <c r="H10" s="19">
        <f t="shared" si="0"/>
        <v>9000000</v>
      </c>
      <c r="I10" s="2" t="str">
        <f t="shared" si="1"/>
        <v/>
      </c>
      <c r="J10" s="1" t="str">
        <f t="shared" si="2"/>
        <v>S</v>
      </c>
    </row>
    <row r="11" spans="1:10" x14ac:dyDescent="0.3">
      <c r="A11" s="5"/>
      <c r="B11" s="6"/>
      <c r="C11" s="7"/>
      <c r="D11" s="8"/>
      <c r="E11" s="9"/>
      <c r="F11" s="9"/>
      <c r="G11" s="9"/>
      <c r="H11" s="9"/>
    </row>
    <row r="12" spans="1:10" x14ac:dyDescent="0.3">
      <c r="A12" s="14" t="s">
        <v>13</v>
      </c>
      <c r="B12" s="14"/>
      <c r="F12" s="13" t="s">
        <v>20</v>
      </c>
      <c r="G12" s="13"/>
    </row>
    <row r="13" spans="1:10" x14ac:dyDescent="0.3">
      <c r="A13" s="15" t="s">
        <v>2</v>
      </c>
      <c r="B13" s="15" t="s">
        <v>5</v>
      </c>
      <c r="C13" s="17" t="s">
        <v>7</v>
      </c>
      <c r="D13" s="18"/>
      <c r="F13" s="11" t="s">
        <v>21</v>
      </c>
      <c r="G13" s="11" t="s">
        <v>22</v>
      </c>
    </row>
    <row r="14" spans="1:10" x14ac:dyDescent="0.3">
      <c r="A14" s="16"/>
      <c r="B14" s="16"/>
      <c r="C14" s="10" t="s">
        <v>14</v>
      </c>
      <c r="D14" s="10" t="s">
        <v>15</v>
      </c>
      <c r="F14" s="2" t="s">
        <v>16</v>
      </c>
      <c r="G14" s="19">
        <f>SUMIFS($H$3:$H$10,$E$3:$E$10,F14,$J$3:$J$10,"Đ")</f>
        <v>6000000</v>
      </c>
    </row>
    <row r="15" spans="1:10" x14ac:dyDescent="0.3">
      <c r="A15" s="2" t="s">
        <v>9</v>
      </c>
      <c r="B15" s="2" t="s">
        <v>16</v>
      </c>
      <c r="C15" s="2">
        <v>300000</v>
      </c>
      <c r="D15" s="2">
        <v>240000</v>
      </c>
      <c r="F15" s="2" t="s">
        <v>18</v>
      </c>
      <c r="G15" s="19">
        <f>SUMIFS($H$3:$H$10,$E$3:$E$10,F15,$J$3:$J$10,"Đ")</f>
        <v>3600000</v>
      </c>
    </row>
    <row r="16" spans="1:10" x14ac:dyDescent="0.3">
      <c r="A16" s="2" t="s">
        <v>10</v>
      </c>
      <c r="B16" s="2" t="s">
        <v>17</v>
      </c>
      <c r="C16" s="2">
        <v>90000</v>
      </c>
      <c r="D16" s="2">
        <v>80000</v>
      </c>
    </row>
    <row r="17" spans="1:4" x14ac:dyDescent="0.3">
      <c r="A17" s="2" t="s">
        <v>11</v>
      </c>
      <c r="B17" s="2" t="s">
        <v>18</v>
      </c>
      <c r="C17" s="2">
        <v>120000</v>
      </c>
      <c r="D17" s="2">
        <v>100000</v>
      </c>
    </row>
    <row r="18" spans="1:4" x14ac:dyDescent="0.3">
      <c r="A18" s="2" t="s">
        <v>12</v>
      </c>
      <c r="B18" s="2" t="s">
        <v>19</v>
      </c>
      <c r="C18" s="2">
        <v>70000</v>
      </c>
      <c r="D18" s="2">
        <v>60000</v>
      </c>
    </row>
    <row r="20" spans="1:4" x14ac:dyDescent="0.3">
      <c r="A20" s="12" t="s">
        <v>23</v>
      </c>
    </row>
    <row r="21" spans="1:4" x14ac:dyDescent="0.3">
      <c r="A21" s="1" t="s">
        <v>24</v>
      </c>
    </row>
    <row r="22" spans="1:4" x14ac:dyDescent="0.3">
      <c r="A22" s="1" t="s">
        <v>25</v>
      </c>
    </row>
    <row r="23" spans="1:4" x14ac:dyDescent="0.3">
      <c r="A23" s="1" t="s">
        <v>26</v>
      </c>
    </row>
    <row r="24" spans="1:4" x14ac:dyDescent="0.3">
      <c r="A24" s="1" t="s">
        <v>27</v>
      </c>
    </row>
    <row r="25" spans="1:4" x14ac:dyDescent="0.3">
      <c r="A25" s="1" t="s">
        <v>28</v>
      </c>
    </row>
    <row r="26" spans="1:4" x14ac:dyDescent="0.3">
      <c r="A26" s="1" t="s">
        <v>29</v>
      </c>
    </row>
    <row r="27" spans="1:4" x14ac:dyDescent="0.3">
      <c r="A27" s="1" t="s">
        <v>30</v>
      </c>
    </row>
  </sheetData>
  <sortState ref="A3:H10">
    <sortCondition ref="F3:F10"/>
    <sortCondition ref="D3:D10"/>
  </sortState>
  <mergeCells count="6">
    <mergeCell ref="A1:H1"/>
    <mergeCell ref="A12:B12"/>
    <mergeCell ref="A13:A14"/>
    <mergeCell ref="B13:B14"/>
    <mergeCell ref="C13:D13"/>
    <mergeCell ref="F12:G1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2017-03-21T07:03:09Z</dcterms:modified>
</cp:coreProperties>
</file>